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05" windowWidth="23250" windowHeight="1231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7" i="1" l="1"/>
  <c r="J8" i="1"/>
  <c r="J9" i="1"/>
  <c r="J10" i="1"/>
  <c r="J12" i="1"/>
  <c r="J13" i="1"/>
  <c r="J15" i="1"/>
  <c r="J16" i="1"/>
  <c r="J18" i="1"/>
  <c r="J20" i="1"/>
  <c r="J21" i="1"/>
  <c r="J22" i="1"/>
  <c r="J23" i="1"/>
  <c r="J25" i="1"/>
  <c r="J26" i="1"/>
  <c r="J27" i="1"/>
  <c r="J29" i="1"/>
  <c r="J32" i="1"/>
  <c r="J33" i="1"/>
  <c r="J34" i="1"/>
  <c r="J36" i="1"/>
  <c r="J37" i="1"/>
  <c r="J39" i="1"/>
  <c r="J40" i="1"/>
  <c r="J42" i="1"/>
  <c r="J43" i="1"/>
  <c r="J44" i="1"/>
  <c r="J46" i="1"/>
  <c r="J48" i="1"/>
  <c r="J49" i="1"/>
  <c r="J51" i="1"/>
  <c r="H7" i="1"/>
  <c r="H8" i="1"/>
  <c r="H9" i="1"/>
  <c r="H10" i="1"/>
  <c r="H12" i="1"/>
  <c r="H13" i="1"/>
  <c r="H15" i="1"/>
  <c r="H16" i="1"/>
  <c r="H18" i="1"/>
  <c r="H20" i="1"/>
  <c r="H21" i="1"/>
  <c r="H22" i="1"/>
  <c r="H23" i="1"/>
  <c r="H25" i="1"/>
  <c r="H26" i="1"/>
  <c r="H27" i="1"/>
  <c r="H29" i="1"/>
  <c r="H32" i="1"/>
  <c r="H33" i="1"/>
  <c r="H34" i="1"/>
  <c r="H36" i="1"/>
  <c r="H37" i="1"/>
  <c r="H39" i="1"/>
  <c r="H40" i="1"/>
  <c r="H42" i="1"/>
  <c r="H43" i="1"/>
  <c r="H44" i="1"/>
  <c r="H46" i="1"/>
  <c r="H48" i="1"/>
  <c r="H49" i="1"/>
  <c r="H51" i="1"/>
  <c r="F7" i="1"/>
  <c r="F8" i="1"/>
  <c r="F9" i="1"/>
  <c r="F10" i="1"/>
  <c r="F12" i="1"/>
  <c r="F13" i="1"/>
  <c r="F15" i="1"/>
  <c r="F16" i="1"/>
  <c r="F18" i="1"/>
  <c r="F20" i="1"/>
  <c r="F21" i="1"/>
  <c r="F22" i="1"/>
  <c r="F23" i="1"/>
  <c r="F25" i="1"/>
  <c r="F26" i="1"/>
  <c r="F27" i="1"/>
  <c r="F29" i="1"/>
  <c r="F32" i="1"/>
  <c r="F33" i="1"/>
  <c r="F34" i="1"/>
  <c r="F36" i="1"/>
  <c r="F37" i="1"/>
  <c r="F39" i="1"/>
  <c r="F40" i="1"/>
  <c r="F42" i="1"/>
  <c r="F43" i="1"/>
  <c r="F44" i="1"/>
  <c r="F46" i="1"/>
  <c r="F48" i="1"/>
  <c r="F49" i="1"/>
  <c r="F51" i="1"/>
  <c r="D6" i="1" l="1"/>
  <c r="D28" i="1" l="1"/>
  <c r="D52" i="1"/>
  <c r="E52" i="1"/>
  <c r="G52" i="1"/>
  <c r="I52" i="1"/>
  <c r="C52" i="1"/>
  <c r="D50" i="1"/>
  <c r="E50" i="1"/>
  <c r="G50" i="1"/>
  <c r="I50" i="1"/>
  <c r="C50" i="1"/>
  <c r="D47" i="1"/>
  <c r="E47" i="1"/>
  <c r="G47" i="1"/>
  <c r="I47" i="1"/>
  <c r="C47" i="1"/>
  <c r="D45" i="1"/>
  <c r="E45" i="1"/>
  <c r="G45" i="1"/>
  <c r="I45" i="1"/>
  <c r="C45" i="1"/>
  <c r="D41" i="1"/>
  <c r="E41" i="1"/>
  <c r="G41" i="1"/>
  <c r="I41" i="1"/>
  <c r="C41" i="1"/>
  <c r="D38" i="1"/>
  <c r="E38" i="1"/>
  <c r="G38" i="1"/>
  <c r="I38" i="1"/>
  <c r="C38" i="1"/>
  <c r="D31" i="1"/>
  <c r="E31" i="1"/>
  <c r="G31" i="1"/>
  <c r="I31" i="1"/>
  <c r="C31" i="1"/>
  <c r="E28" i="1"/>
  <c r="G28" i="1"/>
  <c r="I28" i="1"/>
  <c r="C28" i="1"/>
  <c r="D24" i="1"/>
  <c r="E24" i="1"/>
  <c r="G24" i="1"/>
  <c r="I24" i="1"/>
  <c r="C24" i="1"/>
  <c r="D17" i="1"/>
  <c r="E17" i="1"/>
  <c r="G17" i="1"/>
  <c r="I17" i="1"/>
  <c r="C17" i="1"/>
  <c r="D14" i="1"/>
  <c r="E14" i="1"/>
  <c r="G14" i="1"/>
  <c r="I14" i="1"/>
  <c r="C14" i="1"/>
  <c r="E6" i="1"/>
  <c r="F6" i="1" s="1"/>
  <c r="G6" i="1"/>
  <c r="H6" i="1" s="1"/>
  <c r="I6" i="1"/>
  <c r="J6" i="1" s="1"/>
  <c r="C6" i="1"/>
  <c r="J50" i="1" l="1"/>
  <c r="H50" i="1"/>
  <c r="F50" i="1"/>
  <c r="J47" i="1"/>
  <c r="H47" i="1"/>
  <c r="F47" i="1"/>
  <c r="H45" i="1"/>
  <c r="J45" i="1"/>
  <c r="F45" i="1"/>
  <c r="J41" i="1"/>
  <c r="F41" i="1"/>
  <c r="H41" i="1"/>
  <c r="J38" i="1"/>
  <c r="H38" i="1"/>
  <c r="F38" i="1"/>
  <c r="J31" i="1"/>
  <c r="H31" i="1"/>
  <c r="F31" i="1"/>
  <c r="J28" i="1"/>
  <c r="F28" i="1"/>
  <c r="H28" i="1"/>
  <c r="H24" i="1"/>
  <c r="J24" i="1"/>
  <c r="F24" i="1"/>
  <c r="F17" i="1"/>
  <c r="J17" i="1"/>
  <c r="H17" i="1"/>
  <c r="F14" i="1"/>
  <c r="J14" i="1"/>
  <c r="H14" i="1"/>
  <c r="I55" i="1"/>
  <c r="G55" i="1"/>
  <c r="D55" i="1"/>
  <c r="E55" i="1"/>
  <c r="C55" i="1"/>
  <c r="H55" i="1" l="1"/>
  <c r="J55" i="1"/>
  <c r="F55" i="1"/>
</calcChain>
</file>

<file path=xl/sharedStrings.xml><?xml version="1.0" encoding="utf-8"?>
<sst xmlns="http://schemas.openxmlformats.org/spreadsheetml/2006/main" count="111" uniqueCount="109">
  <si>
    <t>Наименование разделов, подразделов</t>
  </si>
  <si>
    <t xml:space="preserve">Код
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</si>
  <si>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</si>
  <si>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</si>
  <si>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</si>
  <si>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</si>
  <si>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</si>
  <si>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</si>
  <si>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</si>
  <si>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</si>
  <si>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</si>
  <si>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</si>
  <si>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</si>
  <si>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</si>
  <si>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</si>
  <si>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</si>
  <si>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</si>
  <si>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</si>
  <si>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</si>
  <si>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</si>
  <si>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</si>
  <si>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</si>
  <si>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</si>
  <si>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</si>
  <si>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</si>
  <si>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</si>
  <si>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</si>
  <si>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</si>
  <si>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</si>
  <si>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</si>
  <si>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</si>
  <si>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</si>
  <si>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</si>
  <si>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</si>
  <si>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</si>
  <si>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</si>
  <si>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</si>
  <si>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</si>
  <si>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</si>
  <si>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0100</t>
  </si>
  <si>
    <t>0102</t>
  </si>
  <si>
    <t>0103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</si>
  <si>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</si>
  <si>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</si>
  <si>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</si>
  <si>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</si>
  <si>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</si>
  <si>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</si>
  <si>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</si>
  <si>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</si>
  <si>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</si>
  <si>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</si>
  <si>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</si>
  <si>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</si>
  <si>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</si>
  <si>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</si>
  <si>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</si>
  <si>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</si>
  <si>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</si>
  <si>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0600</t>
  </si>
  <si>
    <t>0603</t>
  </si>
  <si>
    <t>0605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</si>
  <si>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</si>
  <si>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</si>
  <si>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</si>
  <si>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</si>
  <si>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</si>
  <si>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</si>
  <si>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</si>
  <si>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</si>
  <si>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</si>
  <si>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</si>
  <si>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</si>
  <si>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</si>
  <si>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</si>
  <si>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</si>
  <si>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</si>
  <si>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</si>
  <si>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</si>
  <si>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1201</t>
  </si>
  <si>
    <t>1202</t>
  </si>
  <si>
    <t>1300</t>
  </si>
  <si>
    <t>1301</t>
  </si>
  <si>
    <t>1400</t>
  </si>
  <si>
    <t>1403</t>
  </si>
  <si>
    <t>Культура, кинематография</t>
  </si>
  <si>
    <t xml:space="preserve">0104      </t>
  </si>
  <si>
    <t>9800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</si>
  <si>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</si>
  <si>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Защита населения и территории от  чрезвычайных ситуаций природного и техногенного характера, гражданская оборона</t>
  </si>
  <si>
    <t>Другие вопросы  в области национальной экономики</t>
  </si>
  <si>
    <t>Охрана объектов растительного и животного мира  и среды их обитания</t>
  </si>
  <si>
    <t>Молодежная политика и оздоровление детей</t>
  </si>
  <si>
    <t xml:space="preserve">Культура </t>
  </si>
  <si>
    <t xml:space="preserve">Другие вопросы  в области культуры, кинематографии </t>
  </si>
  <si>
    <t xml:space="preserve"> 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</si>
  <si>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</si>
  <si>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</si>
  <si>
    <t>План на 2023 год планового периода</t>
  </si>
  <si>
    <t>Условно утвержденные расходы</t>
  </si>
  <si>
    <t>% к ожидаемому исполнению 2020 года</t>
  </si>
  <si>
    <t>(млн. руб.)</t>
  </si>
  <si>
    <t>Факт за отчетный 2020 год</t>
  </si>
  <si>
    <t>Ожидаемое исполнение текущего 2021 года</t>
  </si>
  <si>
    <t>План на очередной 2022 год</t>
  </si>
  <si>
    <t>План на 2024 год планового периода</t>
  </si>
  <si>
    <t>Cведения о расходах бюджета городского округа Домодедово по разделам и подразделам классификации расходов на 2022 год и плановый период 2023 и 2024 годов в сравнении с ожидаемым исполнением за 2021 год и отчетом за 2020 год</t>
  </si>
  <si>
    <t>Лесное хозяйство</t>
  </si>
  <si>
    <t>0407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</si>
</sst>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26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top" wrapText="1"/>
    </xf>
    <xf numFmtId="0" fontId="3" fillId="2" borderId="1" xfId="2" applyFont="1" applyFill="1" applyBorder="1" applyAlignment="1">
      <alignment vertical="top" wrapText="1"/>
    </xf>
    <xf numFmtId="0" fontId="3" fillId="0" borderId="1" xfId="2" applyFont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9" fillId="0" borderId="3" xfId="3" applyFont="1" applyFill="1" applyBorder="1" applyAlignment="1" applyProtection="1">
      <alignment horizontal="left" vertical="top" wrapText="1"/>
      <protection hidden="1"/>
    </xf>
    <xf numFmtId="0" fontId="7" fillId="2" borderId="1" xfId="2" applyFont="1" applyFill="1" applyBorder="1" applyAlignment="1">
      <alignment vertical="top" wrapText="1"/>
    </xf>
    <xf numFmtId="49" fontId="2" fillId="2" borderId="1" xfId="2" applyNumberFormat="1" applyFont="1" applyFill="1" applyBorder="1" applyAlignment="1">
      <alignment horizontal="left" vertical="top" wrapText="1"/>
    </xf>
    <xf numFmtId="164" fontId="7" fillId="0" borderId="1" xfId="2" applyNumberFormat="1" applyFont="1" applyBorder="1" applyAlignment="1" applyProtection="1">
      <alignment horizontal="center" vertical="center" wrapText="1"/>
    </xf>
    <xf numFmtId="164" fontId="7" fillId="0" borderId="1" xfId="3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6" xfId="2"/>
    <cellStyle name="Обычный_Прил №2 - ФКР - Бюджет 200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topLeftCell="A37" workbookViewId="0">
      <selection activeCell="O7" sqref="O7"/>
    </sheetView>
  </sheetViews>
  <sheetFormatPr defaultColWidth="9.140625" defaultRowHeight="15" x14ac:dyDescent="0.25"/>
  <cols>
    <col min="1" max="1" width="35.42578125" style="1" customWidth="1"/>
    <col min="2" max="2" width="9" style="3" customWidth="1"/>
    <col min="3" max="3" width="10.85546875" style="3" bestFit="1" customWidth="1"/>
    <col min="4" max="4" width="14.85546875" style="3" customWidth="1"/>
    <col min="5" max="5" width="12" style="2" customWidth="1"/>
    <col min="6" max="6" width="14" style="2" customWidth="1"/>
    <col min="7" max="7" width="11.42578125" style="3" customWidth="1"/>
    <col min="8" max="8" width="12.42578125" style="3" customWidth="1"/>
    <col min="9" max="9" width="11.85546875" style="3" customWidth="1"/>
    <col min="10" max="10" width="12.42578125" style="3" customWidth="1"/>
    <col min="11" max="16384" width="9.140625" style="1"/>
  </cols>
  <sheetData>
    <row r="1" spans="1:10" ht="46.15" customHeight="1" x14ac:dyDescent="0.25">
      <c r="A1" s="23" t="s">
        <v>106</v>
      </c>
      <c r="B1" s="23"/>
      <c r="C1" s="23"/>
      <c r="D1" s="23"/>
      <c r="E1" s="23"/>
      <c r="F1" s="23"/>
      <c r="G1" s="23"/>
      <c r="H1" s="23"/>
      <c r="I1" s="23"/>
      <c r="J1" s="1"/>
    </row>
    <row r="2" spans="1:10" x14ac:dyDescent="0.25">
      <c r="I2" s="4" t="s">
        <v>101</v>
      </c>
    </row>
    <row r="3" spans="1:10" ht="14.45" customHeight="1" x14ac:dyDescent="0.25">
      <c r="A3" s="24" t="s">
        <v>0</v>
      </c>
      <c r="B3" s="24" t="s">
        <v>1</v>
      </c>
      <c r="C3" s="24" t="s">
        <v>102</v>
      </c>
      <c r="D3" s="24" t="s">
        <v>103</v>
      </c>
      <c r="E3" s="25" t="s">
        <v>104</v>
      </c>
      <c r="F3" s="21" t="s">
        <v>100</v>
      </c>
      <c r="G3" s="24" t="s">
        <v>98</v>
      </c>
      <c r="H3" s="21" t="s">
        <v>100</v>
      </c>
      <c r="I3" s="24" t="s">
        <v>105</v>
      </c>
      <c r="J3" s="21" t="s">
        <v>100</v>
      </c>
    </row>
    <row r="4" spans="1:10" ht="42" customHeight="1" x14ac:dyDescent="0.25">
      <c r="A4" s="24"/>
      <c r="B4" s="24"/>
      <c r="C4" s="24"/>
      <c r="D4" s="24"/>
      <c r="E4" s="25"/>
      <c r="F4" s="22"/>
      <c r="G4" s="24"/>
      <c r="H4" s="22"/>
      <c r="I4" s="24"/>
      <c r="J4" s="22"/>
    </row>
    <row r="5" spans="1:10" ht="12.2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1"/>
    </row>
    <row r="6" spans="1:10" x14ac:dyDescent="0.25">
      <c r="A6" s="9" t="s">
        <v>2</v>
      </c>
      <c r="B6" s="5" t="s">
        <v>39</v>
      </c>
      <c r="C6" s="17">
        <f>SUM(C7:C13)</f>
        <v>1299.0999999999999</v>
      </c>
      <c r="D6" s="17">
        <f>SUM(D7:D13)</f>
        <v>1536.4</v>
      </c>
      <c r="E6" s="17">
        <f t="shared" ref="E6:I6" si="0">SUM(E7:E13)</f>
        <v>1632.6</v>
      </c>
      <c r="F6" s="17">
        <f>E6/D6*100</f>
        <v>106.26139026295233</v>
      </c>
      <c r="G6" s="17">
        <f t="shared" si="0"/>
        <v>1378</v>
      </c>
      <c r="H6" s="17">
        <f>G6/D6*100</f>
        <v>89.690184847695903</v>
      </c>
      <c r="I6" s="17">
        <f t="shared" si="0"/>
        <v>1378.2</v>
      </c>
      <c r="J6" s="17">
        <f>I6/D6*100</f>
        <v>89.703202291070028</v>
      </c>
    </row>
    <row r="7" spans="1:10" ht="51" x14ac:dyDescent="0.25">
      <c r="A7" s="10" t="s">
        <v>3</v>
      </c>
      <c r="B7" s="6" t="s">
        <v>40</v>
      </c>
      <c r="C7" s="18">
        <v>4</v>
      </c>
      <c r="D7" s="18">
        <v>5.9</v>
      </c>
      <c r="E7" s="19">
        <v>4.8</v>
      </c>
      <c r="F7" s="17">
        <f t="shared" ref="F7:F55" si="1">E7/D7*100</f>
        <v>81.355932203389827</v>
      </c>
      <c r="G7" s="18">
        <v>4.8</v>
      </c>
      <c r="H7" s="17">
        <f t="shared" ref="H7:H55" si="2">G7/D7*100</f>
        <v>81.355932203389827</v>
      </c>
      <c r="I7" s="18">
        <v>4.8</v>
      </c>
      <c r="J7" s="17">
        <f t="shared" ref="J7:J55" si="3">I7/D7*100</f>
        <v>81.355932203389827</v>
      </c>
    </row>
    <row r="8" spans="1:10" ht="63.75" x14ac:dyDescent="0.25">
      <c r="A8" s="10" t="s">
        <v>4</v>
      </c>
      <c r="B8" s="6" t="s">
        <v>41</v>
      </c>
      <c r="C8" s="18">
        <v>10.9</v>
      </c>
      <c r="D8" s="18">
        <v>12.2</v>
      </c>
      <c r="E8" s="19">
        <v>12.7</v>
      </c>
      <c r="F8" s="17">
        <f t="shared" si="1"/>
        <v>104.09836065573769</v>
      </c>
      <c r="G8" s="18">
        <v>12.7</v>
      </c>
      <c r="H8" s="17">
        <f t="shared" si="2"/>
        <v>104.09836065573769</v>
      </c>
      <c r="I8" s="18">
        <v>12.7</v>
      </c>
      <c r="J8" s="17">
        <f t="shared" si="3"/>
        <v>104.09836065573769</v>
      </c>
    </row>
    <row r="9" spans="1:10" ht="63.75" x14ac:dyDescent="0.25">
      <c r="A9" s="10" t="s">
        <v>88</v>
      </c>
      <c r="B9" s="6" t="s">
        <v>86</v>
      </c>
      <c r="C9" s="18">
        <v>409.8</v>
      </c>
      <c r="D9" s="18">
        <v>435.3</v>
      </c>
      <c r="E9" s="19">
        <v>454.5</v>
      </c>
      <c r="F9" s="17">
        <f t="shared" si="1"/>
        <v>104.41075120606477</v>
      </c>
      <c r="G9" s="18">
        <v>457.3</v>
      </c>
      <c r="H9" s="17">
        <f t="shared" si="2"/>
        <v>105.05398575694922</v>
      </c>
      <c r="I9" s="19">
        <v>457.6</v>
      </c>
      <c r="J9" s="17">
        <f t="shared" si="3"/>
        <v>105.122903744544</v>
      </c>
    </row>
    <row r="10" spans="1:10" ht="51" x14ac:dyDescent="0.25">
      <c r="A10" s="11" t="s">
        <v>5</v>
      </c>
      <c r="B10" s="6" t="s">
        <v>42</v>
      </c>
      <c r="C10" s="18">
        <v>40.1</v>
      </c>
      <c r="D10" s="18">
        <v>40.9</v>
      </c>
      <c r="E10" s="19">
        <v>43</v>
      </c>
      <c r="F10" s="17">
        <f t="shared" si="1"/>
        <v>105.13447432762837</v>
      </c>
      <c r="G10" s="19">
        <v>43</v>
      </c>
      <c r="H10" s="17">
        <f t="shared" si="2"/>
        <v>105.13447432762837</v>
      </c>
      <c r="I10" s="19">
        <v>43</v>
      </c>
      <c r="J10" s="17">
        <f t="shared" si="3"/>
        <v>105.13447432762837</v>
      </c>
    </row>
    <row r="11" spans="1:10" ht="25.5" x14ac:dyDescent="0.25">
      <c r="A11" s="10" t="s">
        <v>6</v>
      </c>
      <c r="B11" s="6" t="s">
        <v>43</v>
      </c>
      <c r="C11" s="18">
        <v>0</v>
      </c>
      <c r="D11" s="18">
        <v>0</v>
      </c>
      <c r="E11" s="19">
        <v>0</v>
      </c>
      <c r="F11" s="17"/>
      <c r="G11" s="18">
        <v>0</v>
      </c>
      <c r="H11" s="17"/>
      <c r="I11" s="18">
        <v>0</v>
      </c>
      <c r="J11" s="17"/>
    </row>
    <row r="12" spans="1:10" x14ac:dyDescent="0.25">
      <c r="A12" s="10" t="s">
        <v>7</v>
      </c>
      <c r="B12" s="6" t="s">
        <v>44</v>
      </c>
      <c r="C12" s="18">
        <v>0</v>
      </c>
      <c r="D12" s="18">
        <v>6.1</v>
      </c>
      <c r="E12" s="19">
        <v>7</v>
      </c>
      <c r="F12" s="17">
        <f t="shared" si="1"/>
        <v>114.75409836065576</v>
      </c>
      <c r="G12" s="18">
        <v>7</v>
      </c>
      <c r="H12" s="17">
        <f t="shared" si="2"/>
        <v>114.75409836065576</v>
      </c>
      <c r="I12" s="18">
        <v>7</v>
      </c>
      <c r="J12" s="17">
        <f t="shared" si="3"/>
        <v>114.75409836065576</v>
      </c>
    </row>
    <row r="13" spans="1:10" x14ac:dyDescent="0.25">
      <c r="A13" s="10" t="s">
        <v>8</v>
      </c>
      <c r="B13" s="6" t="s">
        <v>45</v>
      </c>
      <c r="C13" s="18">
        <v>834.3</v>
      </c>
      <c r="D13" s="18">
        <v>1036</v>
      </c>
      <c r="E13" s="19">
        <v>1110.5999999999999</v>
      </c>
      <c r="F13" s="17">
        <f t="shared" si="1"/>
        <v>107.20077220077219</v>
      </c>
      <c r="G13" s="18">
        <v>853.2</v>
      </c>
      <c r="H13" s="17">
        <f t="shared" si="2"/>
        <v>82.355212355212359</v>
      </c>
      <c r="I13" s="18">
        <v>853.1</v>
      </c>
      <c r="J13" s="17">
        <f t="shared" si="3"/>
        <v>82.345559845559848</v>
      </c>
    </row>
    <row r="14" spans="1:10" ht="25.5" x14ac:dyDescent="0.25">
      <c r="A14" s="12" t="s">
        <v>9</v>
      </c>
      <c r="B14" s="7" t="s">
        <v>46</v>
      </c>
      <c r="C14" s="16">
        <f>SUM(C15:C16)</f>
        <v>75.900000000000006</v>
      </c>
      <c r="D14" s="16">
        <f t="shared" ref="D14:I14" si="4">SUM(D15:D16)</f>
        <v>83.3</v>
      </c>
      <c r="E14" s="20">
        <f t="shared" si="4"/>
        <v>93.1</v>
      </c>
      <c r="F14" s="17">
        <f t="shared" si="1"/>
        <v>111.76470588235294</v>
      </c>
      <c r="G14" s="16">
        <f t="shared" si="4"/>
        <v>105.1</v>
      </c>
      <c r="H14" s="17">
        <f t="shared" si="2"/>
        <v>126.17046818727491</v>
      </c>
      <c r="I14" s="16">
        <f t="shared" si="4"/>
        <v>105.80000000000001</v>
      </c>
      <c r="J14" s="17">
        <f t="shared" si="3"/>
        <v>127.01080432172871</v>
      </c>
    </row>
    <row r="15" spans="1:10" ht="51" x14ac:dyDescent="0.25">
      <c r="A15" s="10" t="s">
        <v>89</v>
      </c>
      <c r="B15" s="6" t="s">
        <v>47</v>
      </c>
      <c r="C15" s="18">
        <v>26.8</v>
      </c>
      <c r="D15" s="18">
        <v>31.3</v>
      </c>
      <c r="E15" s="19">
        <v>32.700000000000003</v>
      </c>
      <c r="F15" s="17">
        <f t="shared" si="1"/>
        <v>104.47284345047925</v>
      </c>
      <c r="G15" s="18">
        <v>33.4</v>
      </c>
      <c r="H15" s="17">
        <f t="shared" si="2"/>
        <v>106.70926517571884</v>
      </c>
      <c r="I15" s="18">
        <v>34.1</v>
      </c>
      <c r="J15" s="17">
        <f t="shared" si="3"/>
        <v>108.94568690095848</v>
      </c>
    </row>
    <row r="16" spans="1:10" ht="38.25" x14ac:dyDescent="0.25">
      <c r="A16" s="10" t="s">
        <v>10</v>
      </c>
      <c r="B16" s="6" t="s">
        <v>48</v>
      </c>
      <c r="C16" s="18">
        <v>49.1</v>
      </c>
      <c r="D16" s="18">
        <v>52</v>
      </c>
      <c r="E16" s="19">
        <v>60.4</v>
      </c>
      <c r="F16" s="17">
        <f t="shared" si="1"/>
        <v>116.15384615384615</v>
      </c>
      <c r="G16" s="18">
        <v>71.7</v>
      </c>
      <c r="H16" s="17">
        <f t="shared" si="2"/>
        <v>137.88461538461539</v>
      </c>
      <c r="I16" s="18">
        <v>71.7</v>
      </c>
      <c r="J16" s="17">
        <f t="shared" si="3"/>
        <v>137.88461538461539</v>
      </c>
    </row>
    <row r="17" spans="1:10" x14ac:dyDescent="0.25">
      <c r="A17" s="12" t="s">
        <v>11</v>
      </c>
      <c r="B17" s="7" t="s">
        <v>49</v>
      </c>
      <c r="C17" s="16">
        <f>SUM(C18:C23)</f>
        <v>543.69999999999993</v>
      </c>
      <c r="D17" s="16">
        <f t="shared" ref="D17:I17" si="5">SUM(D18:D23)</f>
        <v>971.1</v>
      </c>
      <c r="E17" s="20">
        <f t="shared" si="5"/>
        <v>723.49999999999989</v>
      </c>
      <c r="F17" s="17">
        <f t="shared" si="1"/>
        <v>74.503140768200993</v>
      </c>
      <c r="G17" s="16">
        <f t="shared" si="5"/>
        <v>787.5</v>
      </c>
      <c r="H17" s="17">
        <f t="shared" si="2"/>
        <v>81.093605189990726</v>
      </c>
      <c r="I17" s="16">
        <f t="shared" si="5"/>
        <v>708.19999999999993</v>
      </c>
      <c r="J17" s="17">
        <f t="shared" si="3"/>
        <v>72.927607867366902</v>
      </c>
    </row>
    <row r="18" spans="1:10" x14ac:dyDescent="0.25">
      <c r="A18" s="10" t="s">
        <v>12</v>
      </c>
      <c r="B18" s="6" t="s">
        <v>50</v>
      </c>
      <c r="C18" s="18">
        <v>2.6</v>
      </c>
      <c r="D18" s="18">
        <v>5.7</v>
      </c>
      <c r="E18" s="19">
        <v>5.7</v>
      </c>
      <c r="F18" s="17">
        <f t="shared" si="1"/>
        <v>100</v>
      </c>
      <c r="G18" s="18">
        <v>5.7</v>
      </c>
      <c r="H18" s="17">
        <f t="shared" si="2"/>
        <v>100</v>
      </c>
      <c r="I18" s="18">
        <v>5.7</v>
      </c>
      <c r="J18" s="17">
        <f t="shared" si="3"/>
        <v>100</v>
      </c>
    </row>
    <row r="19" spans="1:10" x14ac:dyDescent="0.25">
      <c r="A19" s="10" t="s">
        <v>107</v>
      </c>
      <c r="B19" s="6" t="s">
        <v>108</v>
      </c>
      <c r="C19" s="18">
        <v>0</v>
      </c>
      <c r="D19" s="18">
        <v>0</v>
      </c>
      <c r="E19" s="19">
        <v>0.9</v>
      </c>
      <c r="F19" s="17">
        <v>0</v>
      </c>
      <c r="G19" s="18">
        <v>0.9</v>
      </c>
      <c r="H19" s="17">
        <v>0</v>
      </c>
      <c r="I19" s="18">
        <v>0.9</v>
      </c>
      <c r="J19" s="17">
        <v>0</v>
      </c>
    </row>
    <row r="20" spans="1:10" x14ac:dyDescent="0.25">
      <c r="A20" s="10" t="s">
        <v>13</v>
      </c>
      <c r="B20" s="6" t="s">
        <v>51</v>
      </c>
      <c r="C20" s="18">
        <v>100.8</v>
      </c>
      <c r="D20" s="18">
        <v>101.1</v>
      </c>
      <c r="E20" s="19">
        <v>79.2</v>
      </c>
      <c r="F20" s="17">
        <f t="shared" si="1"/>
        <v>78.33827893175075</v>
      </c>
      <c r="G20" s="18">
        <v>118.4</v>
      </c>
      <c r="H20" s="17">
        <f t="shared" si="2"/>
        <v>117.11177052423345</v>
      </c>
      <c r="I20" s="18">
        <v>113.2</v>
      </c>
      <c r="J20" s="17">
        <f t="shared" si="3"/>
        <v>111.96834817012859</v>
      </c>
    </row>
    <row r="21" spans="1:10" x14ac:dyDescent="0.25">
      <c r="A21" s="10" t="s">
        <v>14</v>
      </c>
      <c r="B21" s="6" t="s">
        <v>52</v>
      </c>
      <c r="C21" s="18">
        <v>402.9</v>
      </c>
      <c r="D21" s="18">
        <v>822.7</v>
      </c>
      <c r="E21" s="19">
        <v>593</v>
      </c>
      <c r="F21" s="17">
        <f t="shared" si="1"/>
        <v>72.079737449860218</v>
      </c>
      <c r="G21" s="18">
        <v>616.1</v>
      </c>
      <c r="H21" s="17">
        <f t="shared" si="2"/>
        <v>74.887565333657463</v>
      </c>
      <c r="I21" s="18">
        <v>542</v>
      </c>
      <c r="J21" s="17">
        <f t="shared" si="3"/>
        <v>65.880636927190949</v>
      </c>
    </row>
    <row r="22" spans="1:10" x14ac:dyDescent="0.25">
      <c r="A22" s="10" t="s">
        <v>15</v>
      </c>
      <c r="B22" s="6" t="s">
        <v>53</v>
      </c>
      <c r="C22" s="18">
        <v>14.5</v>
      </c>
      <c r="D22" s="18">
        <v>15.4</v>
      </c>
      <c r="E22" s="19">
        <v>17.3</v>
      </c>
      <c r="F22" s="17">
        <f t="shared" si="1"/>
        <v>112.33766233766234</v>
      </c>
      <c r="G22" s="18">
        <v>18</v>
      </c>
      <c r="H22" s="17">
        <f t="shared" si="2"/>
        <v>116.88311688311688</v>
      </c>
      <c r="I22" s="18">
        <v>18</v>
      </c>
      <c r="J22" s="17">
        <f t="shared" si="3"/>
        <v>116.88311688311688</v>
      </c>
    </row>
    <row r="23" spans="1:10" ht="25.5" x14ac:dyDescent="0.25">
      <c r="A23" s="10" t="s">
        <v>90</v>
      </c>
      <c r="B23" s="6" t="s">
        <v>54</v>
      </c>
      <c r="C23" s="19">
        <v>22.9</v>
      </c>
      <c r="D23" s="18">
        <v>26.2</v>
      </c>
      <c r="E23" s="19">
        <v>27.4</v>
      </c>
      <c r="F23" s="17">
        <f t="shared" si="1"/>
        <v>104.58015267175573</v>
      </c>
      <c r="G23" s="18">
        <v>28.4</v>
      </c>
      <c r="H23" s="17">
        <f t="shared" si="2"/>
        <v>108.3969465648855</v>
      </c>
      <c r="I23" s="18">
        <v>28.4</v>
      </c>
      <c r="J23" s="17">
        <f t="shared" si="3"/>
        <v>108.3969465648855</v>
      </c>
    </row>
    <row r="24" spans="1:10" x14ac:dyDescent="0.25">
      <c r="A24" s="12" t="s">
        <v>16</v>
      </c>
      <c r="B24" s="7" t="s">
        <v>55</v>
      </c>
      <c r="C24" s="16">
        <f>SUM(C25:C27)</f>
        <v>722.09999999999991</v>
      </c>
      <c r="D24" s="16">
        <f t="shared" ref="D24:I24" si="6">SUM(D25:D27)</f>
        <v>1578</v>
      </c>
      <c r="E24" s="20">
        <f t="shared" si="6"/>
        <v>1411.3000000000002</v>
      </c>
      <c r="F24" s="17">
        <f t="shared" si="1"/>
        <v>89.435994930291514</v>
      </c>
      <c r="G24" s="16">
        <f t="shared" si="6"/>
        <v>1370.8</v>
      </c>
      <c r="H24" s="17">
        <f t="shared" si="2"/>
        <v>86.869455006337134</v>
      </c>
      <c r="I24" s="16">
        <f t="shared" si="6"/>
        <v>871.4</v>
      </c>
      <c r="J24" s="17">
        <f t="shared" si="3"/>
        <v>55.221799746514577</v>
      </c>
    </row>
    <row r="25" spans="1:10" x14ac:dyDescent="0.25">
      <c r="A25" s="10" t="s">
        <v>17</v>
      </c>
      <c r="B25" s="6" t="s">
        <v>56</v>
      </c>
      <c r="C25" s="18">
        <v>23.2</v>
      </c>
      <c r="D25" s="18">
        <v>144.5</v>
      </c>
      <c r="E25" s="19">
        <v>43.9</v>
      </c>
      <c r="F25" s="17">
        <f t="shared" si="1"/>
        <v>30.38062283737024</v>
      </c>
      <c r="G25" s="18">
        <v>44.9</v>
      </c>
      <c r="H25" s="17">
        <f t="shared" si="2"/>
        <v>31.072664359861591</v>
      </c>
      <c r="I25" s="18">
        <v>44.9</v>
      </c>
      <c r="J25" s="17">
        <f t="shared" si="3"/>
        <v>31.072664359861591</v>
      </c>
    </row>
    <row r="26" spans="1:10" x14ac:dyDescent="0.25">
      <c r="A26" s="10" t="s">
        <v>18</v>
      </c>
      <c r="B26" s="6" t="s">
        <v>57</v>
      </c>
      <c r="C26" s="18">
        <v>16.100000000000001</v>
      </c>
      <c r="D26" s="18">
        <v>466.8</v>
      </c>
      <c r="E26" s="19">
        <v>187</v>
      </c>
      <c r="F26" s="17">
        <f t="shared" si="1"/>
        <v>40.059982862039419</v>
      </c>
      <c r="G26" s="18">
        <v>160.19999999999999</v>
      </c>
      <c r="H26" s="17">
        <f t="shared" si="2"/>
        <v>34.318766066838045</v>
      </c>
      <c r="I26" s="18">
        <v>3.9</v>
      </c>
      <c r="J26" s="17">
        <f t="shared" si="3"/>
        <v>0.83547557840616959</v>
      </c>
    </row>
    <row r="27" spans="1:10" x14ac:dyDescent="0.25">
      <c r="A27" s="10" t="s">
        <v>19</v>
      </c>
      <c r="B27" s="6" t="s">
        <v>58</v>
      </c>
      <c r="C27" s="18">
        <v>682.8</v>
      </c>
      <c r="D27" s="18">
        <v>966.7</v>
      </c>
      <c r="E27" s="19">
        <v>1180.4000000000001</v>
      </c>
      <c r="F27" s="17">
        <f t="shared" si="1"/>
        <v>122.10613427123202</v>
      </c>
      <c r="G27" s="18">
        <v>1165.7</v>
      </c>
      <c r="H27" s="17">
        <f t="shared" si="2"/>
        <v>120.5854970518258</v>
      </c>
      <c r="I27" s="18">
        <v>822.6</v>
      </c>
      <c r="J27" s="17">
        <f t="shared" si="3"/>
        <v>85.093617461466835</v>
      </c>
    </row>
    <row r="28" spans="1:10" x14ac:dyDescent="0.25">
      <c r="A28" s="12" t="s">
        <v>20</v>
      </c>
      <c r="B28" s="7" t="s">
        <v>59</v>
      </c>
      <c r="C28" s="16">
        <f>C29+C30</f>
        <v>47.6</v>
      </c>
      <c r="D28" s="16">
        <f t="shared" ref="D28:I28" si="7">D29+D30</f>
        <v>26.4</v>
      </c>
      <c r="E28" s="20">
        <f t="shared" si="7"/>
        <v>20.100000000000001</v>
      </c>
      <c r="F28" s="17">
        <f t="shared" si="1"/>
        <v>76.13636363636364</v>
      </c>
      <c r="G28" s="16">
        <f t="shared" si="7"/>
        <v>16.100000000000001</v>
      </c>
      <c r="H28" s="17">
        <f t="shared" si="2"/>
        <v>60.984848484848499</v>
      </c>
      <c r="I28" s="16">
        <f t="shared" si="7"/>
        <v>16.100000000000001</v>
      </c>
      <c r="J28" s="17">
        <f t="shared" si="3"/>
        <v>60.984848484848499</v>
      </c>
    </row>
    <row r="29" spans="1:10" ht="25.5" x14ac:dyDescent="0.25">
      <c r="A29" s="10" t="s">
        <v>91</v>
      </c>
      <c r="B29" s="6" t="s">
        <v>60</v>
      </c>
      <c r="C29" s="18">
        <v>47.6</v>
      </c>
      <c r="D29" s="18">
        <v>26.4</v>
      </c>
      <c r="E29" s="19">
        <v>20.100000000000001</v>
      </c>
      <c r="F29" s="17">
        <f t="shared" si="1"/>
        <v>76.13636363636364</v>
      </c>
      <c r="G29" s="18">
        <v>16.100000000000001</v>
      </c>
      <c r="H29" s="17">
        <f t="shared" si="2"/>
        <v>60.984848484848499</v>
      </c>
      <c r="I29" s="18">
        <v>16.100000000000001</v>
      </c>
      <c r="J29" s="17">
        <f t="shared" si="3"/>
        <v>60.984848484848499</v>
      </c>
    </row>
    <row r="30" spans="1:10" ht="25.5" x14ac:dyDescent="0.25">
      <c r="A30" s="10" t="s">
        <v>21</v>
      </c>
      <c r="B30" s="6" t="s">
        <v>61</v>
      </c>
      <c r="C30" s="18">
        <v>0</v>
      </c>
      <c r="D30" s="18">
        <v>0</v>
      </c>
      <c r="E30" s="19">
        <v>0</v>
      </c>
      <c r="F30" s="17"/>
      <c r="G30" s="18">
        <v>0</v>
      </c>
      <c r="H30" s="17"/>
      <c r="I30" s="18">
        <v>0</v>
      </c>
      <c r="J30" s="17"/>
    </row>
    <row r="31" spans="1:10" x14ac:dyDescent="0.25">
      <c r="A31" s="12" t="s">
        <v>22</v>
      </c>
      <c r="B31" s="7" t="s">
        <v>62</v>
      </c>
      <c r="C31" s="16">
        <f>SUM(C32:C37)</f>
        <v>4232.3999999999996</v>
      </c>
      <c r="D31" s="16">
        <f t="shared" ref="D31:I31" si="8">SUM(D32:D37)</f>
        <v>4814.8</v>
      </c>
      <c r="E31" s="20">
        <f t="shared" si="8"/>
        <v>5197.8</v>
      </c>
      <c r="F31" s="17">
        <f t="shared" si="1"/>
        <v>107.95463986043035</v>
      </c>
      <c r="G31" s="16">
        <f t="shared" si="8"/>
        <v>5346.7</v>
      </c>
      <c r="H31" s="17">
        <f t="shared" si="2"/>
        <v>111.04718783750103</v>
      </c>
      <c r="I31" s="16">
        <f t="shared" si="8"/>
        <v>5771</v>
      </c>
      <c r="J31" s="17">
        <f t="shared" si="3"/>
        <v>119.85959956799867</v>
      </c>
    </row>
    <row r="32" spans="1:10" x14ac:dyDescent="0.25">
      <c r="A32" s="10" t="s">
        <v>23</v>
      </c>
      <c r="B32" s="6" t="s">
        <v>63</v>
      </c>
      <c r="C32" s="18">
        <v>1502.2</v>
      </c>
      <c r="D32" s="18">
        <v>999.9</v>
      </c>
      <c r="E32" s="19">
        <v>1152.2</v>
      </c>
      <c r="F32" s="17">
        <f t="shared" si="1"/>
        <v>115.23152315231525</v>
      </c>
      <c r="G32" s="18">
        <v>1010.4</v>
      </c>
      <c r="H32" s="17">
        <f t="shared" si="2"/>
        <v>101.05010501050104</v>
      </c>
      <c r="I32" s="18">
        <v>1110.4000000000001</v>
      </c>
      <c r="J32" s="17">
        <f t="shared" si="3"/>
        <v>111.05110511051106</v>
      </c>
    </row>
    <row r="33" spans="1:10" x14ac:dyDescent="0.25">
      <c r="A33" s="10" t="s">
        <v>24</v>
      </c>
      <c r="B33" s="6" t="s">
        <v>64</v>
      </c>
      <c r="C33" s="18">
        <v>2279.1999999999998</v>
      </c>
      <c r="D33" s="18">
        <v>3333</v>
      </c>
      <c r="E33" s="19">
        <v>3450.8</v>
      </c>
      <c r="F33" s="17">
        <f t="shared" si="1"/>
        <v>103.53435343534355</v>
      </c>
      <c r="G33" s="18">
        <v>3758.4</v>
      </c>
      <c r="H33" s="17">
        <f t="shared" si="2"/>
        <v>112.76327632763277</v>
      </c>
      <c r="I33" s="18">
        <v>4083.2</v>
      </c>
      <c r="J33" s="17">
        <f t="shared" si="3"/>
        <v>122.5082508250825</v>
      </c>
    </row>
    <row r="34" spans="1:10" x14ac:dyDescent="0.25">
      <c r="A34" s="13" t="s">
        <v>25</v>
      </c>
      <c r="B34" s="6" t="s">
        <v>65</v>
      </c>
      <c r="C34" s="18">
        <v>331.4</v>
      </c>
      <c r="D34" s="18">
        <v>327.5</v>
      </c>
      <c r="E34" s="19">
        <v>386.4</v>
      </c>
      <c r="F34" s="17">
        <f t="shared" si="1"/>
        <v>117.98473282442747</v>
      </c>
      <c r="G34" s="18">
        <v>386.4</v>
      </c>
      <c r="H34" s="17">
        <f t="shared" si="2"/>
        <v>117.98473282442747</v>
      </c>
      <c r="I34" s="18">
        <v>386.4</v>
      </c>
      <c r="J34" s="17">
        <f t="shared" si="3"/>
        <v>117.98473282442747</v>
      </c>
    </row>
    <row r="35" spans="1:10" ht="38.25" x14ac:dyDescent="0.25">
      <c r="A35" s="10" t="s">
        <v>26</v>
      </c>
      <c r="B35" s="6" t="s">
        <v>66</v>
      </c>
      <c r="C35" s="18">
        <v>0</v>
      </c>
      <c r="D35" s="18">
        <v>0</v>
      </c>
      <c r="E35" s="19">
        <v>0</v>
      </c>
      <c r="F35" s="17"/>
      <c r="G35" s="18">
        <v>0</v>
      </c>
      <c r="H35" s="17"/>
      <c r="I35" s="18">
        <v>0</v>
      </c>
      <c r="J35" s="17"/>
    </row>
    <row r="36" spans="1:10" ht="25.5" x14ac:dyDescent="0.25">
      <c r="A36" s="10" t="s">
        <v>92</v>
      </c>
      <c r="B36" s="6" t="s">
        <v>67</v>
      </c>
      <c r="C36" s="18">
        <v>34.6</v>
      </c>
      <c r="D36" s="18">
        <v>37.6</v>
      </c>
      <c r="E36" s="19">
        <v>55.3</v>
      </c>
      <c r="F36" s="17">
        <f t="shared" si="1"/>
        <v>147.07446808510639</v>
      </c>
      <c r="G36" s="18">
        <v>55.3</v>
      </c>
      <c r="H36" s="17">
        <f t="shared" si="2"/>
        <v>147.07446808510639</v>
      </c>
      <c r="I36" s="18">
        <v>55.3</v>
      </c>
      <c r="J36" s="17">
        <f t="shared" si="3"/>
        <v>147.07446808510639</v>
      </c>
    </row>
    <row r="37" spans="1:10" x14ac:dyDescent="0.25">
      <c r="A37" s="10" t="s">
        <v>27</v>
      </c>
      <c r="B37" s="6" t="s">
        <v>68</v>
      </c>
      <c r="C37" s="18">
        <v>85</v>
      </c>
      <c r="D37" s="18">
        <v>116.8</v>
      </c>
      <c r="E37" s="19">
        <v>153.1</v>
      </c>
      <c r="F37" s="17">
        <f t="shared" si="1"/>
        <v>131.07876712328766</v>
      </c>
      <c r="G37" s="18">
        <v>136.19999999999999</v>
      </c>
      <c r="H37" s="17">
        <f t="shared" si="2"/>
        <v>116.60958904109589</v>
      </c>
      <c r="I37" s="18">
        <v>135.69999999999999</v>
      </c>
      <c r="J37" s="17">
        <f t="shared" si="3"/>
        <v>116.18150684931506</v>
      </c>
    </row>
    <row r="38" spans="1:10" x14ac:dyDescent="0.25">
      <c r="A38" s="12" t="s">
        <v>85</v>
      </c>
      <c r="B38" s="7" t="s">
        <v>69</v>
      </c>
      <c r="C38" s="16">
        <f>C39+C40</f>
        <v>653.1</v>
      </c>
      <c r="D38" s="16">
        <f t="shared" ref="D38:I38" si="9">D39+D40</f>
        <v>699.59999999999991</v>
      </c>
      <c r="E38" s="20">
        <f t="shared" si="9"/>
        <v>797.30000000000007</v>
      </c>
      <c r="F38" s="17">
        <f t="shared" si="1"/>
        <v>113.9651229273871</v>
      </c>
      <c r="G38" s="16">
        <f t="shared" si="9"/>
        <v>464.59999999999997</v>
      </c>
      <c r="H38" s="17">
        <f t="shared" si="2"/>
        <v>66.40937678673528</v>
      </c>
      <c r="I38" s="16">
        <f t="shared" si="9"/>
        <v>495.59999999999997</v>
      </c>
      <c r="J38" s="17">
        <f t="shared" si="3"/>
        <v>70.840480274442541</v>
      </c>
    </row>
    <row r="39" spans="1:10" x14ac:dyDescent="0.25">
      <c r="A39" s="10" t="s">
        <v>93</v>
      </c>
      <c r="B39" s="6" t="s">
        <v>70</v>
      </c>
      <c r="C39" s="18">
        <v>626.70000000000005</v>
      </c>
      <c r="D39" s="18">
        <v>672.3</v>
      </c>
      <c r="E39" s="19">
        <v>768.1</v>
      </c>
      <c r="F39" s="17">
        <f t="shared" si="1"/>
        <v>114.24959095641827</v>
      </c>
      <c r="G39" s="18">
        <v>435.4</v>
      </c>
      <c r="H39" s="17">
        <f t="shared" si="2"/>
        <v>64.762754722594082</v>
      </c>
      <c r="I39" s="18">
        <v>466.4</v>
      </c>
      <c r="J39" s="17">
        <f t="shared" si="3"/>
        <v>69.373791462144879</v>
      </c>
    </row>
    <row r="40" spans="1:10" ht="25.5" x14ac:dyDescent="0.25">
      <c r="A40" s="10" t="s">
        <v>94</v>
      </c>
      <c r="B40" s="6" t="s">
        <v>71</v>
      </c>
      <c r="C40" s="18">
        <v>26.4</v>
      </c>
      <c r="D40" s="18">
        <v>27.3</v>
      </c>
      <c r="E40" s="19">
        <v>29.2</v>
      </c>
      <c r="F40" s="17">
        <f t="shared" si="1"/>
        <v>106.95970695970696</v>
      </c>
      <c r="G40" s="18">
        <v>29.2</v>
      </c>
      <c r="H40" s="17">
        <f t="shared" si="2"/>
        <v>106.95970695970696</v>
      </c>
      <c r="I40" s="18">
        <v>29.2</v>
      </c>
      <c r="J40" s="17">
        <f t="shared" si="3"/>
        <v>106.95970695970696</v>
      </c>
    </row>
    <row r="41" spans="1:10" x14ac:dyDescent="0.25">
      <c r="A41" s="12" t="s">
        <v>28</v>
      </c>
      <c r="B41" s="7" t="s">
        <v>72</v>
      </c>
      <c r="C41" s="16">
        <f>C42+C43+C44</f>
        <v>234.7</v>
      </c>
      <c r="D41" s="16">
        <f t="shared" ref="D41:I41" si="10">D42+D43+D44</f>
        <v>251.20000000000002</v>
      </c>
      <c r="E41" s="20">
        <f t="shared" si="10"/>
        <v>272.3</v>
      </c>
      <c r="F41" s="17">
        <f t="shared" si="1"/>
        <v>108.39968152866241</v>
      </c>
      <c r="G41" s="16">
        <f t="shared" si="10"/>
        <v>243</v>
      </c>
      <c r="H41" s="17">
        <f t="shared" si="2"/>
        <v>96.735668789808912</v>
      </c>
      <c r="I41" s="16">
        <f t="shared" si="10"/>
        <v>260.2</v>
      </c>
      <c r="J41" s="17">
        <f t="shared" si="3"/>
        <v>103.58280254777068</v>
      </c>
    </row>
    <row r="42" spans="1:10" x14ac:dyDescent="0.25">
      <c r="A42" s="10" t="s">
        <v>29</v>
      </c>
      <c r="B42" s="6" t="s">
        <v>73</v>
      </c>
      <c r="C42" s="18">
        <v>14.1</v>
      </c>
      <c r="D42" s="18">
        <v>15.9</v>
      </c>
      <c r="E42" s="19">
        <v>17</v>
      </c>
      <c r="F42" s="17">
        <f t="shared" si="1"/>
        <v>106.91823899371069</v>
      </c>
      <c r="G42" s="18">
        <v>17</v>
      </c>
      <c r="H42" s="17">
        <f t="shared" si="2"/>
        <v>106.91823899371069</v>
      </c>
      <c r="I42" s="18">
        <v>17</v>
      </c>
      <c r="J42" s="17">
        <f t="shared" si="3"/>
        <v>106.91823899371069</v>
      </c>
    </row>
    <row r="43" spans="1:10" x14ac:dyDescent="0.25">
      <c r="A43" s="10" t="s">
        <v>30</v>
      </c>
      <c r="B43" s="6" t="s">
        <v>74</v>
      </c>
      <c r="C43" s="18">
        <v>110.9</v>
      </c>
      <c r="D43" s="18">
        <v>102.5</v>
      </c>
      <c r="E43" s="19">
        <v>116.3</v>
      </c>
      <c r="F43" s="17">
        <f t="shared" si="1"/>
        <v>113.46341463414633</v>
      </c>
      <c r="G43" s="18">
        <v>110.9</v>
      </c>
      <c r="H43" s="17">
        <f t="shared" si="2"/>
        <v>108.19512195121952</v>
      </c>
      <c r="I43" s="18">
        <v>111.7</v>
      </c>
      <c r="J43" s="17">
        <f t="shared" si="3"/>
        <v>108.97560975609757</v>
      </c>
    </row>
    <row r="44" spans="1:10" x14ac:dyDescent="0.25">
      <c r="A44" s="10" t="s">
        <v>31</v>
      </c>
      <c r="B44" s="6" t="s">
        <v>75</v>
      </c>
      <c r="C44" s="18">
        <v>109.7</v>
      </c>
      <c r="D44" s="18">
        <v>132.80000000000001</v>
      </c>
      <c r="E44" s="19">
        <v>139</v>
      </c>
      <c r="F44" s="17">
        <f t="shared" si="1"/>
        <v>104.66867469879517</v>
      </c>
      <c r="G44" s="18">
        <v>115.1</v>
      </c>
      <c r="H44" s="17">
        <f t="shared" si="2"/>
        <v>86.671686746987945</v>
      </c>
      <c r="I44" s="18">
        <v>131.5</v>
      </c>
      <c r="J44" s="17">
        <f t="shared" si="3"/>
        <v>99.021084337349379</v>
      </c>
    </row>
    <row r="45" spans="1:10" x14ac:dyDescent="0.25">
      <c r="A45" s="14" t="s">
        <v>32</v>
      </c>
      <c r="B45" s="8" t="s">
        <v>76</v>
      </c>
      <c r="C45" s="16">
        <f>C46</f>
        <v>220.1</v>
      </c>
      <c r="D45" s="16">
        <f t="shared" ref="D45:I45" si="11">D46</f>
        <v>455.2</v>
      </c>
      <c r="E45" s="20">
        <f t="shared" si="11"/>
        <v>604.79999999999995</v>
      </c>
      <c r="F45" s="17">
        <f t="shared" si="1"/>
        <v>132.86467486818981</v>
      </c>
      <c r="G45" s="16">
        <f t="shared" si="11"/>
        <v>753.5</v>
      </c>
      <c r="H45" s="17">
        <f t="shared" si="2"/>
        <v>165.53163444639719</v>
      </c>
      <c r="I45" s="16">
        <f t="shared" si="11"/>
        <v>242.3</v>
      </c>
      <c r="J45" s="17">
        <f t="shared" si="3"/>
        <v>53.229349736379618</v>
      </c>
    </row>
    <row r="46" spans="1:10" x14ac:dyDescent="0.25">
      <c r="A46" s="10" t="s">
        <v>33</v>
      </c>
      <c r="B46" s="6" t="s">
        <v>77</v>
      </c>
      <c r="C46" s="18">
        <v>220.1</v>
      </c>
      <c r="D46" s="18">
        <v>455.2</v>
      </c>
      <c r="E46" s="19">
        <v>604.79999999999995</v>
      </c>
      <c r="F46" s="17">
        <f t="shared" si="1"/>
        <v>132.86467486818981</v>
      </c>
      <c r="G46" s="18">
        <v>753.5</v>
      </c>
      <c r="H46" s="17">
        <f t="shared" si="2"/>
        <v>165.53163444639719</v>
      </c>
      <c r="I46" s="18">
        <v>242.3</v>
      </c>
      <c r="J46" s="17">
        <f t="shared" si="3"/>
        <v>53.229349736379618</v>
      </c>
    </row>
    <row r="47" spans="1:10" x14ac:dyDescent="0.25">
      <c r="A47" s="14" t="s">
        <v>34</v>
      </c>
      <c r="B47" s="8" t="s">
        <v>78</v>
      </c>
      <c r="C47" s="16">
        <f>C48+C49</f>
        <v>74.599999999999994</v>
      </c>
      <c r="D47" s="16">
        <f t="shared" ref="D47:I47" si="12">D48+D49</f>
        <v>72</v>
      </c>
      <c r="E47" s="20">
        <f t="shared" si="12"/>
        <v>72</v>
      </c>
      <c r="F47" s="17">
        <f t="shared" si="1"/>
        <v>100</v>
      </c>
      <c r="G47" s="16">
        <f t="shared" si="12"/>
        <v>74</v>
      </c>
      <c r="H47" s="17">
        <f t="shared" si="2"/>
        <v>102.77777777777777</v>
      </c>
      <c r="I47" s="16">
        <f t="shared" si="12"/>
        <v>74</v>
      </c>
      <c r="J47" s="17">
        <f t="shared" si="3"/>
        <v>102.77777777777777</v>
      </c>
    </row>
    <row r="48" spans="1:10" x14ac:dyDescent="0.25">
      <c r="A48" s="10" t="s">
        <v>35</v>
      </c>
      <c r="B48" s="6" t="s">
        <v>79</v>
      </c>
      <c r="C48" s="18">
        <v>17.8</v>
      </c>
      <c r="D48" s="18">
        <v>15.2</v>
      </c>
      <c r="E48" s="19">
        <v>14.2</v>
      </c>
      <c r="F48" s="17">
        <f t="shared" si="1"/>
        <v>93.421052631578945</v>
      </c>
      <c r="G48" s="18">
        <v>14.2</v>
      </c>
      <c r="H48" s="17">
        <f t="shared" si="2"/>
        <v>93.421052631578945</v>
      </c>
      <c r="I48" s="18">
        <v>14.2</v>
      </c>
      <c r="J48" s="17">
        <f t="shared" si="3"/>
        <v>93.421052631578945</v>
      </c>
    </row>
    <row r="49" spans="1:10" x14ac:dyDescent="0.25">
      <c r="A49" s="10" t="s">
        <v>36</v>
      </c>
      <c r="B49" s="6" t="s">
        <v>80</v>
      </c>
      <c r="C49" s="18">
        <v>56.8</v>
      </c>
      <c r="D49" s="18">
        <v>56.8</v>
      </c>
      <c r="E49" s="19">
        <v>57.8</v>
      </c>
      <c r="F49" s="17">
        <f t="shared" si="1"/>
        <v>101.7605633802817</v>
      </c>
      <c r="G49" s="18">
        <v>59.8</v>
      </c>
      <c r="H49" s="17">
        <f t="shared" si="2"/>
        <v>105.28169014084507</v>
      </c>
      <c r="I49" s="18">
        <v>59.8</v>
      </c>
      <c r="J49" s="17">
        <f t="shared" si="3"/>
        <v>105.28169014084507</v>
      </c>
    </row>
    <row r="50" spans="1:10" ht="25.5" x14ac:dyDescent="0.25">
      <c r="A50" s="14" t="s">
        <v>95</v>
      </c>
      <c r="B50" s="8" t="s">
        <v>81</v>
      </c>
      <c r="C50" s="16">
        <f>C51</f>
        <v>36.200000000000003</v>
      </c>
      <c r="D50" s="16">
        <f t="shared" ref="D50:I50" si="13">D51</f>
        <v>39.5</v>
      </c>
      <c r="E50" s="20">
        <f t="shared" si="13"/>
        <v>80</v>
      </c>
      <c r="F50" s="17">
        <f t="shared" si="1"/>
        <v>202.53164556962025</v>
      </c>
      <c r="G50" s="16">
        <f t="shared" si="13"/>
        <v>100</v>
      </c>
      <c r="H50" s="17">
        <f t="shared" si="2"/>
        <v>253.16455696202533</v>
      </c>
      <c r="I50" s="16">
        <f t="shared" si="13"/>
        <v>100</v>
      </c>
      <c r="J50" s="17">
        <f t="shared" si="3"/>
        <v>253.16455696202533</v>
      </c>
    </row>
    <row r="51" spans="1:10" ht="25.5" x14ac:dyDescent="0.25">
      <c r="A51" s="10" t="s">
        <v>37</v>
      </c>
      <c r="B51" s="6" t="s">
        <v>82</v>
      </c>
      <c r="C51" s="18">
        <v>36.200000000000003</v>
      </c>
      <c r="D51" s="18">
        <v>39.5</v>
      </c>
      <c r="E51" s="19">
        <v>80</v>
      </c>
      <c r="F51" s="17">
        <f t="shared" si="1"/>
        <v>202.53164556962025</v>
      </c>
      <c r="G51" s="18">
        <v>100</v>
      </c>
      <c r="H51" s="17">
        <f t="shared" si="2"/>
        <v>253.16455696202533</v>
      </c>
      <c r="I51" s="18">
        <v>100</v>
      </c>
      <c r="J51" s="17">
        <f t="shared" si="3"/>
        <v>253.16455696202533</v>
      </c>
    </row>
    <row r="52" spans="1:10" ht="51" x14ac:dyDescent="0.25">
      <c r="A52" s="14" t="s">
        <v>96</v>
      </c>
      <c r="B52" s="8" t="s">
        <v>83</v>
      </c>
      <c r="C52" s="16">
        <f>C53</f>
        <v>0</v>
      </c>
      <c r="D52" s="16">
        <f t="shared" ref="D52:I52" si="14">D53</f>
        <v>0</v>
      </c>
      <c r="E52" s="20">
        <f t="shared" si="14"/>
        <v>0</v>
      </c>
      <c r="F52" s="17"/>
      <c r="G52" s="16">
        <f t="shared" si="14"/>
        <v>0</v>
      </c>
      <c r="H52" s="17"/>
      <c r="I52" s="16">
        <f t="shared" si="14"/>
        <v>0</v>
      </c>
      <c r="J52" s="17"/>
    </row>
    <row r="53" spans="1:10" ht="25.5" x14ac:dyDescent="0.25">
      <c r="A53" s="10" t="s">
        <v>38</v>
      </c>
      <c r="B53" s="6" t="s">
        <v>84</v>
      </c>
      <c r="C53" s="18">
        <v>0</v>
      </c>
      <c r="D53" s="18">
        <v>0</v>
      </c>
      <c r="E53" s="19"/>
      <c r="F53" s="17"/>
      <c r="G53" s="18"/>
      <c r="H53" s="17"/>
      <c r="I53" s="18"/>
      <c r="J53" s="17"/>
    </row>
    <row r="54" spans="1:10" x14ac:dyDescent="0.25">
      <c r="A54" s="10" t="s">
        <v>99</v>
      </c>
      <c r="B54" s="6"/>
      <c r="C54" s="18"/>
      <c r="D54" s="18"/>
      <c r="E54" s="19"/>
      <c r="F54" s="17"/>
      <c r="G54" s="18"/>
      <c r="H54" s="17"/>
      <c r="I54" s="18"/>
      <c r="J54" s="17"/>
    </row>
    <row r="55" spans="1:10" x14ac:dyDescent="0.25">
      <c r="A55" s="15" t="s">
        <v>97</v>
      </c>
      <c r="B55" s="7" t="s">
        <v>87</v>
      </c>
      <c r="C55" s="16">
        <f>C6+C14+C17+C24+C28+C31+C38+C41+C45+C47+C50+C52</f>
        <v>8139.5</v>
      </c>
      <c r="D55" s="16">
        <f t="shared" ref="D55:E55" si="15">D6+D14+D17+D24+D28+D31+D38+D41+D45+D47+D50+D52</f>
        <v>10527.500000000002</v>
      </c>
      <c r="E55" s="20">
        <f t="shared" si="15"/>
        <v>10904.799999999997</v>
      </c>
      <c r="F55" s="17">
        <f t="shared" si="1"/>
        <v>103.58394680598428</v>
      </c>
      <c r="G55" s="16">
        <f>G6+G14+G17+G24+G28+G31+G38+G41+G45+G47+G50+G52+G54</f>
        <v>10639.3</v>
      </c>
      <c r="H55" s="17">
        <f t="shared" si="2"/>
        <v>101.06198052719067</v>
      </c>
      <c r="I55" s="16">
        <f>I6+I14+I17+I24+I28+I31+I38+I41+I45+I47+I50+I52+I54</f>
        <v>10022.800000000001</v>
      </c>
      <c r="J55" s="17">
        <f t="shared" si="3"/>
        <v>95.205889337449534</v>
      </c>
    </row>
  </sheetData>
  <mergeCells count="12">
    <mergeCell ref="J3:J4"/>
    <mergeCell ref="A1:I1"/>
    <mergeCell ref="A5:I5"/>
    <mergeCell ref="A3:A4"/>
    <mergeCell ref="B3:B4"/>
    <mergeCell ref="D3:D4"/>
    <mergeCell ref="C3:C4"/>
    <mergeCell ref="E3:E4"/>
    <mergeCell ref="G3:G4"/>
    <mergeCell ref="I3:I4"/>
    <mergeCell ref="F3:F4"/>
    <mergeCell ref="H3:H4"/>
  </mergeCells>
  <pageMargins left="0.23622047244094491" right="0.23622047244094491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2021-11-12T11:07:28Z</dcterms:modified>
</cp:coreProperties>
</file>